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<sst xmlns="http://schemas.openxmlformats.org/spreadsheetml/2006/main" count="281" uniqueCount="243">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</sst>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71;&#1085;&#1080;&#1082;&#1086;&#108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Яникой</v>
          </cell>
        </row>
        <row r="16">
          <cell r="D16" t="str">
            <v>Код ОКТМО</v>
          </cell>
          <cell r="E16" t="str">
            <v>83645445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1412.7553211499571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92.728519640493843</v>
          </cell>
        </row>
        <row r="29">
          <cell r="F29">
            <v>0.12383396200000001</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335.54539456913665</v>
          </cell>
        </row>
        <row r="14">
          <cell r="F14">
            <v>4093.3538205933701</v>
          </cell>
        </row>
        <row r="15">
          <cell r="F15">
            <v>0.2</v>
          </cell>
        </row>
        <row r="18">
          <cell r="F18">
            <v>15</v>
          </cell>
        </row>
        <row r="19">
          <cell r="F19">
            <v>2572.4650057491535</v>
          </cell>
        </row>
        <row r="20">
          <cell r="F20">
            <v>2.1999999999999999E-2</v>
          </cell>
        </row>
        <row r="21">
          <cell r="F21">
            <v>10</v>
          </cell>
        </row>
        <row r="22">
          <cell r="F22">
            <v>0.27818555892148156</v>
          </cell>
        </row>
        <row r="23">
          <cell r="F23">
            <v>3.0000000000000001E-3</v>
          </cell>
        </row>
        <row r="24">
          <cell r="F24">
            <v>92.728519640493843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Чегемского районного Совета местного самоуправления от 08.11.2005 "О земельном налоге"</v>
          </cell>
        </row>
      </sheetData>
      <sheetData sheetId="24">
        <row r="12">
          <cell r="F12">
            <v>257.46312799605596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456.0028930280755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63.555761599819533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8.5" customHeight="1" x14ac:dyDescent="0.25">
      <c r="A5" s="9"/>
      <c r="B5" s="10" t="str">
        <f>[1]И1!D14</f>
        <v>Муниципальный район</v>
      </c>
      <c r="C5" s="11" t="str">
        <f>[1]И1!E14</f>
        <v>Чегемский муниципальный район</v>
      </c>
      <c r="D5" s="10"/>
    </row>
    <row r="6" spans="1:4" x14ac:dyDescent="0.25">
      <c r="A6" s="9"/>
      <c r="B6" s="10" t="str">
        <f>IF([1]И1!E15="","",[1]И1!D15)</f>
        <v>Поселение</v>
      </c>
      <c r="C6" s="8" t="str">
        <f>IF([1]И1!E15="","",[1]И1!E15)</f>
        <v>с.п. Яникой</v>
      </c>
      <c r="D6" s="10"/>
    </row>
    <row r="7" spans="1:4" x14ac:dyDescent="0.25">
      <c r="A7" s="9"/>
      <c r="B7" s="10" t="str">
        <f>[1]И1!D16</f>
        <v>Код ОКТМО</v>
      </c>
      <c r="C7" s="12" t="str">
        <f>[1]И1!E16</f>
        <v>83645445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3241.3438415907963</v>
      </c>
      <c r="D17" s="6"/>
    </row>
    <row r="18" spans="1:4" ht="42.75" x14ac:dyDescent="0.25">
      <c r="A18" s="24" t="s">
        <v>8</v>
      </c>
      <c r="B18" s="27" t="s">
        <v>9</v>
      </c>
      <c r="C18" s="28">
        <f>[1]С1!F12</f>
        <v>1172.0242362758272</v>
      </c>
      <c r="D18" s="6"/>
    </row>
    <row r="19" spans="1:4" ht="42.75" x14ac:dyDescent="0.25">
      <c r="A19" s="24" t="s">
        <v>10</v>
      </c>
      <c r="B19" s="27" t="s">
        <v>11</v>
      </c>
      <c r="C19" s="28">
        <f>[1]С2!F12</f>
        <v>1412.7553211499571</v>
      </c>
      <c r="D19" s="6"/>
    </row>
    <row r="20" spans="1:4" ht="30" x14ac:dyDescent="0.25">
      <c r="A20" s="24" t="s">
        <v>12</v>
      </c>
      <c r="B20" s="27" t="s">
        <v>13</v>
      </c>
      <c r="C20" s="28">
        <f>[1]С3!F12</f>
        <v>335.54539456913665</v>
      </c>
      <c r="D20" s="6"/>
    </row>
    <row r="21" spans="1:4" ht="42.75" x14ac:dyDescent="0.25">
      <c r="A21" s="24" t="s">
        <v>14</v>
      </c>
      <c r="B21" s="27" t="s">
        <v>15</v>
      </c>
      <c r="C21" s="28">
        <f>[1]С4!F12</f>
        <v>257.46312799605596</v>
      </c>
      <c r="D21" s="6"/>
    </row>
    <row r="22" spans="1:4" ht="33" customHeight="1" x14ac:dyDescent="0.25">
      <c r="A22" s="24" t="s">
        <v>16</v>
      </c>
      <c r="B22" s="27" t="s">
        <v>17</v>
      </c>
      <c r="C22" s="28">
        <f>[1]С5!F12</f>
        <v>63.555761599819533</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92.728519640493843</v>
      </c>
      <c r="D67" s="41"/>
    </row>
    <row r="68" spans="1:4" ht="140.25" x14ac:dyDescent="0.25">
      <c r="A68" s="74" t="s">
        <v>103</v>
      </c>
      <c r="B68" s="66" t="s">
        <v>104</v>
      </c>
      <c r="C68" s="50">
        <f>[1]С2!F29</f>
        <v>0.12383396200000001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"ЧЕГЕМВОД"</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"ЧЕГЕМВОД"</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4093.3538205933701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0.27818555892148156</v>
      </c>
      <c r="D97" s="41"/>
    </row>
    <row r="98" spans="1:4" s="80" customFormat="1" ht="76.5" x14ac:dyDescent="0.2">
      <c r="A98" s="94" t="s">
        <v>161</v>
      </c>
      <c r="B98" s="66" t="s">
        <v>162</v>
      </c>
      <c r="C98" s="97">
        <f>[1]С3!F23</f>
        <v>3.0000000000000001E-3</v>
      </c>
      <c r="D98" s="41" t="str">
        <f>[1]С3.1!F14</f>
        <v>Решение Чегемского районного Совета местного самоуправления от 08.11.2005 "О земельном налоге"</v>
      </c>
    </row>
    <row r="99" spans="1:4" s="80" customFormat="1" ht="30.75" thickBot="1" x14ac:dyDescent="0.25">
      <c r="A99" s="98" t="s">
        <v>163</v>
      </c>
      <c r="B99" s="99" t="s">
        <v>102</v>
      </c>
      <c r="C99" s="100">
        <f>[1]С3!F24</f>
        <v>92.728519640493843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27.426490000000001</v>
      </c>
      <c r="D113" s="41"/>
    </row>
    <row r="114" spans="1:4" ht="25.5" x14ac:dyDescent="0.25">
      <c r="A114" s="74" t="s">
        <v>192</v>
      </c>
      <c r="B114" s="66" t="s">
        <v>115</v>
      </c>
      <c r="C114" s="42" t="str">
        <f>[1]С4.3!E16</f>
        <v>МУП "ЧЕГЕМВОД"</v>
      </c>
      <c r="D114" s="41">
        <f>[1]С4.3!F16</f>
        <v>0</v>
      </c>
    </row>
    <row r="115" spans="1:4" ht="89.25" x14ac:dyDescent="0.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x14ac:dyDescent="0.25">
      <c r="A116" s="74" t="s">
        <v>195</v>
      </c>
      <c r="B116" s="66" t="s">
        <v>128</v>
      </c>
      <c r="C116" s="42" t="str">
        <f>[1]С4.3!E18</f>
        <v>МУП "ЧЕГЕМВОД"</v>
      </c>
      <c r="D116" s="41">
        <f>[1]С4.3!F18</f>
        <v>0</v>
      </c>
    </row>
    <row r="117" spans="1:4" ht="89.25" x14ac:dyDescent="0.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456.0028930280755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cDk7n3koFeJ+uX0FhR1d0gImU4bJ9ZTvHUWeD1lR7mAec5bLVFcvtBy/OTItUTSL1ER4hW13ltF4jJWL1WyrRg==" saltValue="vF06qYzhcVJWi/x/iDxNa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2024-02-27T09:45:47Z</dcterms:created>
  <dcterms:modified xsi:type="dcterms:W3CDTF">2024-02-27T09:46:04Z</dcterms:modified>
</cp:coreProperties>
</file>